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2" documentId="13_ncr:1_{AAE9BA4F-6A32-4BCE-B244-50EFB46E34E4}" xr6:coauthVersionLast="47" xr6:coauthVersionMax="47" xr10:uidLastSave="{E07D0D6C-0907-4494-B923-B8E41B2F840C}"/>
  <bookViews>
    <workbookView xWindow="28680" yWindow="-120" windowWidth="29040" windowHeight="15840" xr2:uid="{1A925010-56CE-4E4C-A1E8-E72256A58A57}"/>
  </bookViews>
  <sheets>
    <sheet name="WP - FERC 597" sheetId="1" r:id="rId1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2" i="1"/>
  <c r="E25" i="1" l="1"/>
  <c r="F22" i="1" s="1"/>
  <c r="G16" i="1"/>
  <c r="E16" i="1"/>
  <c r="F21" i="1" l="1"/>
  <c r="F25" i="1" s="1"/>
</calcChain>
</file>

<file path=xl/sharedStrings.xml><?xml version="1.0" encoding="utf-8"?>
<sst xmlns="http://schemas.openxmlformats.org/spreadsheetml/2006/main" count="18" uniqueCount="18">
  <si>
    <t>1/1/2023-12/31/2023</t>
  </si>
  <si>
    <t>5970</t>
  </si>
  <si>
    <t>101304</t>
  </si>
  <si>
    <t>101393</t>
  </si>
  <si>
    <t>EA700771</t>
  </si>
  <si>
    <t>EA700775</t>
  </si>
  <si>
    <t>EA700779</t>
  </si>
  <si>
    <t>EA700781</t>
  </si>
  <si>
    <t>EA700800</t>
  </si>
  <si>
    <t>EA700817</t>
  </si>
  <si>
    <t>EA700926</t>
  </si>
  <si>
    <t>EA700927</t>
  </si>
  <si>
    <t>EA700945</t>
  </si>
  <si>
    <t>5970 Total</t>
  </si>
  <si>
    <t>Amount</t>
  </si>
  <si>
    <t>Percentage</t>
  </si>
  <si>
    <t>AMS Portion</t>
  </si>
  <si>
    <t>IDR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</si>
</sst>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0" fontId="0" fillId="0" borderId="2" xfId="0" applyNumberFormat="1" applyBorder="1"/>
    <xf numFmtId="0" fontId="0" fillId="0" borderId="3" xfId="0" applyBorder="1"/>
    <xf numFmtId="0" fontId="0" fillId="0" borderId="4" xfId="0" applyBorder="1"/>
    <xf numFmtId="4" fontId="1" fillId="0" borderId="0" xfId="0" applyNumberFormat="1" applyFont="1"/>
    <xf numFmtId="4" fontId="0" fillId="0" borderId="0" xfId="0" applyNumberFormat="1"/>
    <xf numFmtId="4" fontId="0" fillId="2" borderId="0" xfId="0" applyNumberFormat="1" applyFill="1"/>
    <xf numFmtId="0" fontId="0" fillId="3" borderId="1" xfId="0" applyFill="1" applyBorder="1"/>
    <xf numFmtId="40" fontId="0" fillId="3" borderId="2" xfId="0" applyNumberFormat="1" applyFill="1" applyBorder="1"/>
    <xf numFmtId="4" fontId="0" fillId="3" borderId="0" xfId="0" applyNumberFormat="1" applyFill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3EA79-53E9-4341-B7EC-4865FE6FCDBC}">
  <dimension ref="A4:K26"/>
  <sheetViews>
    <sheetView tabSelected="1" workbookViewId="0">
      <selection activeCell="E25" sqref="E25"/>
    </sheetView>
  </sheetViews>
  <sheetFormatPr defaultRowHeight="15" x14ac:dyDescent="0.25"/>
  <cols>
    <col min="2" max="2" width="11.28515625" customWidth="1"/>
    <col min="4" max="4" width="12.42578125" bestFit="1" customWidth="1"/>
    <col min="5" max="5" width="11.42578125" bestFit="1" customWidth="1"/>
    <col min="6" max="6" width="12.28515625" customWidth="1"/>
    <col min="7" max="7" width="19.28515625" bestFit="1" customWidth="1"/>
    <col min="8" max="11" width="19.28515625" customWidth="1"/>
  </cols>
  <sheetData>
    <row r="4" spans="1:11" x14ac:dyDescent="0.25">
      <c r="D4">
        <v>2018</v>
      </c>
      <c r="E4">
        <v>2023</v>
      </c>
      <c r="F4">
        <v>2022</v>
      </c>
      <c r="G4" t="s">
        <v>0</v>
      </c>
    </row>
    <row r="5" spans="1:11" x14ac:dyDescent="0.25">
      <c r="A5" s="1" t="s">
        <v>1</v>
      </c>
      <c r="B5" s="1" t="s">
        <v>2</v>
      </c>
      <c r="C5" s="1"/>
      <c r="D5" s="2">
        <v>-10022.620000000001</v>
      </c>
      <c r="E5" s="5">
        <v>-9400</v>
      </c>
      <c r="F5" s="6">
        <v>6697.23</v>
      </c>
      <c r="G5" s="7">
        <v>26898.12</v>
      </c>
      <c r="H5" s="6"/>
    </row>
    <row r="6" spans="1:11" x14ac:dyDescent="0.25">
      <c r="A6" s="3"/>
      <c r="B6" s="1" t="s">
        <v>3</v>
      </c>
      <c r="C6" s="4"/>
      <c r="D6" s="2">
        <v>524707.96</v>
      </c>
      <c r="E6" s="6">
        <v>0</v>
      </c>
      <c r="F6" s="5">
        <v>-702161.6</v>
      </c>
      <c r="G6" s="7">
        <v>0</v>
      </c>
      <c r="H6" s="6"/>
    </row>
    <row r="7" spans="1:11" x14ac:dyDescent="0.25">
      <c r="A7" s="3"/>
      <c r="B7" s="1" t="s">
        <v>4</v>
      </c>
      <c r="C7" s="1"/>
      <c r="D7" s="2">
        <v>68101.649999999994</v>
      </c>
      <c r="E7" s="6">
        <v>30711</v>
      </c>
      <c r="F7" s="6">
        <v>26193.02</v>
      </c>
      <c r="G7" s="7">
        <v>59807.45</v>
      </c>
      <c r="H7" s="6"/>
    </row>
    <row r="8" spans="1:11" x14ac:dyDescent="0.25">
      <c r="A8" s="3"/>
      <c r="B8" s="1" t="s">
        <v>5</v>
      </c>
      <c r="C8" s="1"/>
      <c r="D8" s="2">
        <v>63619.4</v>
      </c>
      <c r="E8" s="6">
        <v>0</v>
      </c>
      <c r="F8" s="6">
        <v>0</v>
      </c>
      <c r="G8" s="7">
        <v>0</v>
      </c>
      <c r="H8" s="6"/>
    </row>
    <row r="9" spans="1:11" x14ac:dyDescent="0.25">
      <c r="A9" s="3"/>
      <c r="B9" s="1" t="s">
        <v>6</v>
      </c>
      <c r="C9" s="1"/>
      <c r="D9" s="2">
        <v>229644.88999999998</v>
      </c>
      <c r="E9" s="6">
        <v>164193</v>
      </c>
      <c r="F9" s="6">
        <v>68772.34</v>
      </c>
      <c r="G9" s="7">
        <v>221482.58</v>
      </c>
      <c r="H9" s="6"/>
    </row>
    <row r="10" spans="1:11" x14ac:dyDescent="0.25">
      <c r="A10" s="3"/>
      <c r="B10" s="1" t="s">
        <v>7</v>
      </c>
      <c r="C10" s="1"/>
      <c r="D10" s="2">
        <v>-318.6299999999992</v>
      </c>
      <c r="E10" s="6">
        <v>10746</v>
      </c>
      <c r="F10" s="6">
        <v>437.42</v>
      </c>
      <c r="G10" s="7">
        <v>20291.21</v>
      </c>
      <c r="H10" s="6"/>
    </row>
    <row r="11" spans="1:11" x14ac:dyDescent="0.25">
      <c r="A11" s="3"/>
      <c r="B11" s="1" t="s">
        <v>8</v>
      </c>
      <c r="C11" s="1"/>
      <c r="D11" s="2">
        <v>1399593.59</v>
      </c>
      <c r="E11" s="6">
        <v>835196</v>
      </c>
      <c r="F11" s="6">
        <v>197510.38</v>
      </c>
      <c r="G11" s="7">
        <v>1080004.04</v>
      </c>
      <c r="H11" s="6"/>
      <c r="I11" s="6"/>
      <c r="J11" s="6"/>
      <c r="K11" s="6"/>
    </row>
    <row r="12" spans="1:11" x14ac:dyDescent="0.25">
      <c r="A12" s="3"/>
      <c r="B12" s="8" t="s">
        <v>9</v>
      </c>
      <c r="C12" s="8"/>
      <c r="D12" s="9">
        <v>969919.44000000006</v>
      </c>
      <c r="E12" s="10">
        <v>796127</v>
      </c>
      <c r="F12" s="10">
        <v>204254.45</v>
      </c>
      <c r="G12" s="10">
        <v>1001831.04</v>
      </c>
      <c r="H12" s="6"/>
      <c r="I12" s="6"/>
      <c r="J12" s="6"/>
      <c r="K12" s="6"/>
    </row>
    <row r="13" spans="1:11" x14ac:dyDescent="0.25">
      <c r="A13" s="3"/>
      <c r="B13" s="8" t="s">
        <v>10</v>
      </c>
      <c r="C13" s="8"/>
      <c r="D13" s="9">
        <v>3269598.81</v>
      </c>
      <c r="E13" s="10">
        <v>2264666</v>
      </c>
      <c r="F13" s="10">
        <v>448816.24</v>
      </c>
      <c r="G13" s="10">
        <v>3554248.45</v>
      </c>
      <c r="H13" s="6"/>
      <c r="I13" s="6"/>
      <c r="J13" s="6"/>
      <c r="K13" s="6"/>
    </row>
    <row r="14" spans="1:11" x14ac:dyDescent="0.25">
      <c r="A14" s="3"/>
      <c r="B14" s="1" t="s">
        <v>11</v>
      </c>
      <c r="C14" s="1"/>
      <c r="D14" s="2">
        <v>1153131.18</v>
      </c>
      <c r="E14" s="6">
        <v>1915</v>
      </c>
      <c r="F14" s="6">
        <v>-714899.68</v>
      </c>
      <c r="G14" s="7">
        <v>8011.15</v>
      </c>
      <c r="H14" s="6"/>
      <c r="I14" s="6"/>
      <c r="J14" s="6"/>
      <c r="K14" s="6"/>
    </row>
    <row r="15" spans="1:11" x14ac:dyDescent="0.25">
      <c r="A15" s="3"/>
      <c r="B15" s="1" t="s">
        <v>12</v>
      </c>
      <c r="C15" s="1"/>
      <c r="D15" s="2">
        <v>90444.83</v>
      </c>
      <c r="E15" s="6">
        <v>0</v>
      </c>
      <c r="F15" s="6">
        <v>3431</v>
      </c>
      <c r="G15" s="7">
        <v>1832.75</v>
      </c>
      <c r="H15" s="6"/>
      <c r="I15" s="6"/>
      <c r="J15" s="6"/>
      <c r="K15" s="6"/>
    </row>
    <row r="16" spans="1:11" x14ac:dyDescent="0.25">
      <c r="A16" s="1" t="s">
        <v>13</v>
      </c>
      <c r="B16" s="4"/>
      <c r="C16" s="4"/>
      <c r="D16" s="2">
        <v>7758420.5</v>
      </c>
      <c r="E16" s="6">
        <f>SUM(E5:E15)</f>
        <v>4094154</v>
      </c>
      <c r="F16" s="6"/>
      <c r="G16" s="7">
        <f>SUM(G5:G15)</f>
        <v>5974406.790000001</v>
      </c>
      <c r="H16" s="6"/>
      <c r="I16" s="6"/>
      <c r="J16" s="6"/>
      <c r="K16" s="6"/>
    </row>
    <row r="20" spans="4:6" x14ac:dyDescent="0.25">
      <c r="E20" t="s">
        <v>14</v>
      </c>
      <c r="F20" t="s">
        <v>15</v>
      </c>
    </row>
    <row r="21" spans="4:6" x14ac:dyDescent="0.25">
      <c r="D21" s="6" t="s">
        <v>16</v>
      </c>
      <c r="E21" s="6">
        <f>SUM(G13,G11,G14,G9,G8,G5:G6)</f>
        <v>4890644.3400000008</v>
      </c>
      <c r="F21" s="11">
        <f>E21/E25</f>
        <v>0.81859915333954014</v>
      </c>
    </row>
    <row r="22" spans="4:6" x14ac:dyDescent="0.25">
      <c r="D22" s="6" t="s">
        <v>17</v>
      </c>
      <c r="E22" s="6">
        <f>SUM(G12,G15,G10,G7)</f>
        <v>1083762.45</v>
      </c>
      <c r="F22" s="11">
        <f>E22/E25</f>
        <v>0.18140084666045977</v>
      </c>
    </row>
    <row r="23" spans="4:6" x14ac:dyDescent="0.25">
      <c r="D23" s="6"/>
      <c r="E23" s="6"/>
      <c r="F23" s="6"/>
    </row>
    <row r="24" spans="4:6" x14ac:dyDescent="0.25">
      <c r="D24" s="6"/>
      <c r="E24" s="6"/>
      <c r="F24" s="6"/>
    </row>
    <row r="25" spans="4:6" x14ac:dyDescent="0.25">
      <c r="D25" s="6"/>
      <c r="E25" s="6">
        <f>SUM(E21:E24)</f>
        <v>5974406.790000001</v>
      </c>
      <c r="F25" s="11">
        <f>SUM(F21:F24)</f>
        <v>0.99999999999999989</v>
      </c>
    </row>
    <row r="26" spans="4:6" x14ac:dyDescent="0.25">
      <c r="D26" s="6"/>
      <c r="E26" s="6"/>
      <c r="F26" s="6"/>
    </row>
  </sheetData>
  <pageMargins left="0.7" right="0.7" top="0.75" bottom="0.75" header="0.3" footer="0.3"/>
  <pageSetup orientation="portrait" r:id="rId1"/>
  <headerFooter>
    <oddHeader>&amp;RWP JRD (FERC 597)
Page &amp;P of &amp;N</oddHeader>
  </headerFooter>
  <customProperties>
    <customPr name="_pios_id" r:id="rId2"/>
  </customProperties>
  <ignoredErrors>
    <ignoredError sqref="E1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0E97BF-B588-44CB-A3B8-BD1453D5FF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CD731-405F-45DE-9251-DC6BCE3E5AEF}">
  <ds:schemaRefs>
    <ds:schemaRef ds:uri="http://purl.org/dc/elements/1.1/"/>
    <ds:schemaRef ds:uri="http://schemas.microsoft.com/office/2006/metadata/properties"/>
    <ds:schemaRef ds:uri="b7db04fa-0a16-4728-af6f-a731b02a93f0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83f6d80-b32b-4225-9fa8-d2a9096fb9d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2AE5F9-C919-484F-9848-3B2661EB88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- FERC 597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Owen B</dc:creator>
  <cp:keywords/>
  <dc:description/>
  <cp:lastModifiedBy>Gillespie, Brandon L</cp:lastModifiedBy>
  <cp:revision/>
  <dcterms:created xsi:type="dcterms:W3CDTF">2024-01-16T20:46:53Z</dcterms:created>
  <dcterms:modified xsi:type="dcterms:W3CDTF">2024-02-27T15:32:53Z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2024-02-27T15:32:50Z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c7d4e241-9eaa-410f-84d2-3955b640956d</vt:lpwstr>
  </property>
  <property fmtid="{D5CDD505-2E9C-101B-9397-08002B2CF9AE}" pid="10" name="MSIP_Label_da1d96d8-da9c-4dd5-8a48-e6eebaa5e6f2_ContentBits">
    <vt:lpwstr>0</vt:lpwstr>
  </property>
</Properties>
</file>